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30" windowWidth="16935" windowHeight="10875"/>
  </bookViews>
  <sheets>
    <sheet name="ЮЗУ &quot;Н. Рилски&quot; - Благоевгр " sheetId="3" r:id="rId1"/>
  </sheets>
  <calcPr calcId="145621"/>
</workbook>
</file>

<file path=xl/calcChain.xml><?xml version="1.0" encoding="utf-8"?>
<calcChain xmlns="http://schemas.openxmlformats.org/spreadsheetml/2006/main">
  <c r="J10" i="3" l="1"/>
  <c r="O9" i="3" l="1"/>
  <c r="N9" i="3"/>
  <c r="L43" i="3" l="1"/>
  <c r="O43" i="3" s="1"/>
  <c r="N50" i="3" l="1"/>
  <c r="J50" i="3"/>
  <c r="K50" i="3"/>
  <c r="E50" i="3"/>
  <c r="F50" i="3" l="1"/>
  <c r="G50" i="3"/>
  <c r="I50" i="3"/>
  <c r="M36" i="3" l="1"/>
  <c r="L10" i="3"/>
  <c r="L49" i="3" l="1"/>
  <c r="O49" i="3" s="1"/>
  <c r="L42" i="3"/>
  <c r="O42" i="3" s="1"/>
  <c r="L41" i="3"/>
  <c r="O41" i="3" s="1"/>
  <c r="M11" i="3"/>
  <c r="L47" i="3" l="1"/>
  <c r="O47" i="3" s="1"/>
  <c r="L46" i="3"/>
  <c r="O46" i="3" s="1"/>
  <c r="L45" i="3"/>
  <c r="O45" i="3" s="1"/>
  <c r="L39" i="3"/>
  <c r="O39" i="3" s="1"/>
  <c r="L38" i="3"/>
  <c r="L36" i="3"/>
  <c r="O36" i="3" s="1"/>
  <c r="L35" i="3"/>
  <c r="O35" i="3" s="1"/>
  <c r="L34" i="3"/>
  <c r="O34" i="3" s="1"/>
  <c r="L32" i="3"/>
  <c r="O32" i="3" s="1"/>
  <c r="L31" i="3"/>
  <c r="O31" i="3" s="1"/>
  <c r="L30" i="3"/>
  <c r="O30" i="3" s="1"/>
  <c r="L29" i="3"/>
  <c r="O29" i="3" s="1"/>
  <c r="L28" i="3"/>
  <c r="O28" i="3" s="1"/>
  <c r="L26" i="3"/>
  <c r="O26" i="3" s="1"/>
  <c r="M25" i="3"/>
  <c r="L25" i="3"/>
  <c r="M24" i="3"/>
  <c r="L24" i="3"/>
  <c r="L23" i="3"/>
  <c r="M21" i="3"/>
  <c r="L21" i="3"/>
  <c r="M20" i="3"/>
  <c r="L20" i="3"/>
  <c r="L19" i="3"/>
  <c r="M18" i="3"/>
  <c r="L18" i="3"/>
  <c r="M15" i="3"/>
  <c r="L15" i="3"/>
  <c r="L14" i="3"/>
  <c r="O14" i="3" s="1"/>
  <c r="M13" i="3"/>
  <c r="L13" i="3"/>
  <c r="L11" i="3"/>
  <c r="O11" i="3" s="1"/>
  <c r="M10" i="3"/>
  <c r="L9" i="3"/>
  <c r="L50" i="3" l="1"/>
  <c r="M50" i="3"/>
  <c r="O13" i="3"/>
  <c r="O19" i="3"/>
  <c r="O38" i="3"/>
  <c r="O17" i="3"/>
  <c r="O21" i="3"/>
  <c r="O24" i="3"/>
  <c r="O15" i="3"/>
  <c r="O18" i="3"/>
  <c r="O20" i="3"/>
  <c r="O23" i="3"/>
  <c r="O25" i="3"/>
  <c r="O10" i="3"/>
  <c r="O50" i="3" l="1"/>
</calcChain>
</file>

<file path=xl/sharedStrings.xml><?xml version="1.0" encoding="utf-8"?>
<sst xmlns="http://schemas.openxmlformats.org/spreadsheetml/2006/main" count="103" uniqueCount="93">
  <si>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</si>
  <si>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</si>
  <si>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</si>
  <si>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</si>
  <si>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</si>
  <si>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</si>
  <si>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</si>
  <si>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</si>
  <si>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</si>
  <si>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</si>
  <si>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</si>
  <si>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</si>
  <si>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</si>
  <si>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</si>
  <si>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</si>
  <si>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</si>
  <si>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</si>
  <si>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</si>
  <si>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</si>
  <si>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</si>
  <si>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</si>
  <si>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</si>
  <si>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</si>
  <si>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</si>
  <si>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</si>
  <si>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</si>
  <si>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</si>
  <si>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</si>
  <si>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</si>
  <si>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</si>
  <si>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</si>
  <si>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</si>
  <si>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</si>
  <si>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</si>
  <si>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</si>
  <si>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</si>
  <si>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</si>
  <si>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</si>
  <si>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</si>
  <si>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</si>
  <si>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</si>
  <si>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</si>
  <si>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</si>
  <si>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</si>
  <si>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</si>
  <si>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</si>
  <si>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</si>
  <si>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</si>
  <si>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</si>
  <si>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</si>
  <si>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</si>
  <si>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</si>
  <si>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</si>
  <si>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</si>
  <si>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</si>
  <si>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</si>
  <si>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</si>
  <si>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</si>
  <si>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</si>
  <si>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</si>
  <si>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</si>
  <si>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</si>
  <si>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</si>
  <si>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</si>
  <si>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ПРИЛОЖЕНИЕ № 1.37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</si>
  <si>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</si>
  <si>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</si>
  <si>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</si>
  <si>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</si>
  <si>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</si>
  <si>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</si>
  <si>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</si>
  <si>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</si>
  <si>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</si>
  <si>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</si>
  <si>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8</t>
  </si>
  <si>
    <t>Изкуства</t>
  </si>
  <si>
    <t>Магистър след придобита ОКС "Бакалавър"</t>
  </si>
  <si>
    <t>3.6</t>
  </si>
  <si>
    <t>Кинезитерапия</t>
  </si>
  <si>
    <t>4.5</t>
  </si>
  <si>
    <t>Математика</t>
  </si>
  <si>
    <t>7.5</t>
  </si>
  <si>
    <t>Здравни грижи</t>
  </si>
  <si>
    <t>Акушерка</t>
  </si>
  <si>
    <t>Медицинска сестра</t>
  </si>
  <si>
    <t>9.1</t>
  </si>
  <si>
    <t>Национална сигурност</t>
  </si>
  <si>
    <t>9</t>
  </si>
  <si>
    <t>Сигурност и отбрана</t>
  </si>
  <si>
    <t>7.6.</t>
  </si>
  <si>
    <t>Спорт</t>
  </si>
  <si>
    <t>дистан-ционна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</si>
</sst>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3" fontId="1" fillId="0" borderId="1" xfId="0" applyNumberFormat="1" applyFon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49" fontId="6" fillId="0" borderId="1" xfId="0" applyNumberFormat="1" applyFont="1" applyBorder="1"/>
    <xf numFmtId="0" fontId="6" fillId="0" borderId="0" xfId="0" applyFont="1"/>
    <xf numFmtId="49" fontId="6" fillId="0" borderId="1" xfId="0" applyNumberFormat="1" applyFont="1" applyFill="1" applyBorder="1"/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pane xSplit="2" ySplit="7" topLeftCell="C44" activePane="bottomRight" state="frozen"/>
      <selection pane="topRight" activeCell="C1" sqref="C1"/>
      <selection pane="bottomLeft" activeCell="A8" sqref="A8"/>
      <selection pane="bottomRight" activeCell="J11" sqref="J11"/>
    </sheetView>
  </sheetViews>
  <sheetFormatPr defaultRowHeight="15" x14ac:dyDescent="0.25"/>
  <cols>
    <col min="1" max="1" width="8.7109375" customWidth="1"/>
    <col min="2" max="2" width="35.7109375" customWidth="1"/>
    <col min="3" max="4" width="9.140625" customWidth="1"/>
    <col min="5" max="5" width="8.7109375" bestFit="1" customWidth="1"/>
    <col min="6" max="6" width="8.28515625" bestFit="1" customWidth="1"/>
    <col min="7" max="7" width="8.7109375" bestFit="1" customWidth="1"/>
    <col min="8" max="8" width="8.28515625" customWidth="1"/>
    <col min="9" max="9" width="8.7109375" bestFit="1" customWidth="1"/>
    <col min="10" max="10" width="8.28515625" bestFit="1" customWidth="1"/>
    <col min="11" max="11" width="9.140625" customWidth="1"/>
    <col min="12" max="12" width="8.7109375" style="7" bestFit="1" customWidth="1"/>
    <col min="13" max="13" width="8.28515625" style="7" bestFit="1" customWidth="1"/>
    <col min="14" max="14" width="8.7109375" style="7" customWidth="1"/>
    <col min="15" max="15" width="9.140625" style="7" customWidth="1"/>
  </cols>
  <sheetData>
    <row r="1" spans="1:15" x14ac:dyDescent="0.25">
      <c r="A1" s="31" t="s">
        <v>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x14ac:dyDescent="0.25">
      <c r="A4" s="33" t="s">
        <v>1</v>
      </c>
      <c r="B4" s="33" t="s">
        <v>2</v>
      </c>
      <c r="C4" s="33" t="s">
        <v>3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38.25" customHeight="1" x14ac:dyDescent="0.25">
      <c r="A5" s="33"/>
      <c r="B5" s="33"/>
      <c r="C5" s="33" t="s">
        <v>4</v>
      </c>
      <c r="D5" s="33"/>
      <c r="E5" s="33" t="s">
        <v>5</v>
      </c>
      <c r="F5" s="33"/>
      <c r="G5" s="33" t="s">
        <v>6</v>
      </c>
      <c r="H5" s="33"/>
      <c r="I5" s="35" t="s">
        <v>77</v>
      </c>
      <c r="J5" s="36"/>
      <c r="K5" s="37"/>
      <c r="L5" s="34" t="s">
        <v>7</v>
      </c>
      <c r="M5" s="34"/>
      <c r="N5" s="34"/>
      <c r="O5" s="34"/>
    </row>
    <row r="6" spans="1:15" ht="30" x14ac:dyDescent="0.25">
      <c r="A6" s="33"/>
      <c r="B6" s="33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5" t="s">
        <v>9</v>
      </c>
      <c r="K6" s="18" t="s">
        <v>92</v>
      </c>
      <c r="L6" s="6" t="s">
        <v>8</v>
      </c>
      <c r="M6" s="16" t="s">
        <v>9</v>
      </c>
      <c r="N6" s="18" t="s">
        <v>92</v>
      </c>
      <c r="O6" s="6" t="s">
        <v>10</v>
      </c>
    </row>
    <row r="7" spans="1:1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</row>
    <row r="8" spans="1:15" s="11" customFormat="1" x14ac:dyDescent="0.25">
      <c r="A8" s="9" t="s">
        <v>65</v>
      </c>
      <c r="B8" s="26" t="s">
        <v>66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7"/>
      <c r="N8" s="17"/>
      <c r="O8" s="10"/>
    </row>
    <row r="9" spans="1:15" s="24" customFormat="1" ht="30" x14ac:dyDescent="0.25">
      <c r="A9" s="23" t="s">
        <v>11</v>
      </c>
      <c r="B9" s="27" t="s">
        <v>12</v>
      </c>
      <c r="C9" s="19"/>
      <c r="D9" s="19"/>
      <c r="E9" s="19">
        <v>7</v>
      </c>
      <c r="F9" s="19"/>
      <c r="G9" s="19"/>
      <c r="H9" s="19"/>
      <c r="I9" s="19">
        <v>8</v>
      </c>
      <c r="J9" s="19"/>
      <c r="K9" s="19">
        <v>8</v>
      </c>
      <c r="L9" s="19">
        <f>C9+E9+G9+I9</f>
        <v>15</v>
      </c>
      <c r="M9" s="19"/>
      <c r="N9" s="19">
        <f>K9</f>
        <v>8</v>
      </c>
      <c r="O9" s="19">
        <f>L9+M9+N9</f>
        <v>23</v>
      </c>
    </row>
    <row r="10" spans="1:15" s="24" customFormat="1" x14ac:dyDescent="0.25">
      <c r="A10" s="23" t="s">
        <v>13</v>
      </c>
      <c r="B10" s="27" t="s">
        <v>14</v>
      </c>
      <c r="C10" s="19"/>
      <c r="D10" s="19"/>
      <c r="E10" s="19">
        <v>210</v>
      </c>
      <c r="F10" s="19">
        <v>160</v>
      </c>
      <c r="G10" s="19"/>
      <c r="H10" s="19"/>
      <c r="I10" s="19">
        <v>50</v>
      </c>
      <c r="J10" s="19">
        <f>100-13</f>
        <v>87</v>
      </c>
      <c r="K10" s="19"/>
      <c r="L10" s="19">
        <f>E10+I10</f>
        <v>260</v>
      </c>
      <c r="M10" s="19">
        <f>D10+F10+H10+J10</f>
        <v>247</v>
      </c>
      <c r="N10" s="19"/>
      <c r="O10" s="19">
        <f>L10+M10</f>
        <v>507</v>
      </c>
    </row>
    <row r="11" spans="1:15" s="24" customFormat="1" x14ac:dyDescent="0.25">
      <c r="A11" s="23" t="s">
        <v>15</v>
      </c>
      <c r="B11" s="27" t="s">
        <v>16</v>
      </c>
      <c r="C11" s="19"/>
      <c r="D11" s="19"/>
      <c r="E11" s="19">
        <v>203</v>
      </c>
      <c r="F11" s="19">
        <v>20</v>
      </c>
      <c r="G11" s="19"/>
      <c r="H11" s="19"/>
      <c r="I11" s="19">
        <v>52</v>
      </c>
      <c r="J11" s="19">
        <v>15</v>
      </c>
      <c r="K11" s="19"/>
      <c r="L11" s="19">
        <f>C11+E11+G11+I11</f>
        <v>255</v>
      </c>
      <c r="M11" s="19">
        <f>D11+F11+H11+J11</f>
        <v>35</v>
      </c>
      <c r="N11" s="19"/>
      <c r="O11" s="19">
        <f>L11+M11</f>
        <v>290</v>
      </c>
    </row>
    <row r="12" spans="1:15" s="11" customFormat="1" x14ac:dyDescent="0.25">
      <c r="A12" s="9">
        <v>2</v>
      </c>
      <c r="B12" s="26" t="s">
        <v>67</v>
      </c>
      <c r="C12" s="10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0"/>
    </row>
    <row r="13" spans="1:15" s="24" customFormat="1" x14ac:dyDescent="0.25">
      <c r="A13" s="23" t="s">
        <v>17</v>
      </c>
      <c r="B13" s="27" t="s">
        <v>18</v>
      </c>
      <c r="C13" s="19"/>
      <c r="D13" s="19"/>
      <c r="E13" s="19">
        <v>117</v>
      </c>
      <c r="F13" s="19">
        <v>10</v>
      </c>
      <c r="G13" s="19"/>
      <c r="H13" s="19"/>
      <c r="I13" s="19">
        <v>20</v>
      </c>
      <c r="J13" s="19"/>
      <c r="K13" s="19"/>
      <c r="L13" s="19">
        <f>C13+E13+G13+I13</f>
        <v>137</v>
      </c>
      <c r="M13" s="19">
        <f>D13+F13+H13+J13</f>
        <v>10</v>
      </c>
      <c r="N13" s="19"/>
      <c r="O13" s="19">
        <f>L13+M13</f>
        <v>147</v>
      </c>
    </row>
    <row r="14" spans="1:15" s="24" customFormat="1" x14ac:dyDescent="0.25">
      <c r="A14" s="23" t="s">
        <v>19</v>
      </c>
      <c r="B14" s="27" t="s">
        <v>20</v>
      </c>
      <c r="C14" s="19"/>
      <c r="D14" s="19"/>
      <c r="E14" s="19">
        <v>28</v>
      </c>
      <c r="F14" s="19"/>
      <c r="G14" s="19"/>
      <c r="H14" s="19"/>
      <c r="I14" s="19"/>
      <c r="J14" s="19"/>
      <c r="K14" s="19"/>
      <c r="L14" s="19">
        <f>C14+E14+G14+I14</f>
        <v>28</v>
      </c>
      <c r="M14" s="19"/>
      <c r="N14" s="19"/>
      <c r="O14" s="19">
        <f>L14+M14</f>
        <v>28</v>
      </c>
    </row>
    <row r="15" spans="1:15" s="24" customFormat="1" x14ac:dyDescent="0.25">
      <c r="A15" s="23" t="s">
        <v>21</v>
      </c>
      <c r="B15" s="27" t="s">
        <v>22</v>
      </c>
      <c r="C15" s="19"/>
      <c r="D15" s="19"/>
      <c r="E15" s="19">
        <v>17</v>
      </c>
      <c r="F15" s="19">
        <v>6</v>
      </c>
      <c r="G15" s="19"/>
      <c r="H15" s="19"/>
      <c r="I15" s="19"/>
      <c r="J15" s="19"/>
      <c r="K15" s="19"/>
      <c r="L15" s="19">
        <f>C15+E15+G15+I15</f>
        <v>17</v>
      </c>
      <c r="M15" s="19">
        <f>D15+F15+H15+J15</f>
        <v>6</v>
      </c>
      <c r="N15" s="19"/>
      <c r="O15" s="19">
        <f>L15+M15</f>
        <v>23</v>
      </c>
    </row>
    <row r="16" spans="1:15" s="11" customFormat="1" x14ac:dyDescent="0.25">
      <c r="A16" s="9">
        <v>3</v>
      </c>
      <c r="B16" s="26" t="s">
        <v>68</v>
      </c>
      <c r="C16" s="10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0"/>
    </row>
    <row r="17" spans="1:15" s="24" customFormat="1" ht="30" x14ac:dyDescent="0.25">
      <c r="A17" s="23" t="s">
        <v>23</v>
      </c>
      <c r="B17" s="27" t="s">
        <v>24</v>
      </c>
      <c r="C17" s="19"/>
      <c r="D17" s="19"/>
      <c r="E17" s="19">
        <v>26</v>
      </c>
      <c r="F17" s="19">
        <v>2</v>
      </c>
      <c r="G17" s="19"/>
      <c r="H17" s="19"/>
      <c r="I17" s="19"/>
      <c r="J17" s="19"/>
      <c r="K17" s="19"/>
      <c r="L17" s="19">
        <v>26</v>
      </c>
      <c r="M17" s="19">
        <v>2</v>
      </c>
      <c r="N17" s="19"/>
      <c r="O17" s="19">
        <f>L17+M17</f>
        <v>28</v>
      </c>
    </row>
    <row r="18" spans="1:15" s="24" customFormat="1" x14ac:dyDescent="0.25">
      <c r="A18" s="23" t="s">
        <v>25</v>
      </c>
      <c r="B18" s="27" t="s">
        <v>26</v>
      </c>
      <c r="C18" s="19"/>
      <c r="D18" s="19"/>
      <c r="E18" s="19">
        <v>22</v>
      </c>
      <c r="F18" s="19">
        <v>5</v>
      </c>
      <c r="G18" s="19"/>
      <c r="H18" s="19"/>
      <c r="I18" s="19"/>
      <c r="J18" s="19"/>
      <c r="K18" s="19"/>
      <c r="L18" s="19">
        <f>C18+E18+G18+I18</f>
        <v>22</v>
      </c>
      <c r="M18" s="19">
        <f>D18+F18+H18+J18</f>
        <v>5</v>
      </c>
      <c r="N18" s="19"/>
      <c r="O18" s="19">
        <f>L18+M18</f>
        <v>27</v>
      </c>
    </row>
    <row r="19" spans="1:15" s="24" customFormat="1" x14ac:dyDescent="0.25">
      <c r="A19" s="23" t="s">
        <v>27</v>
      </c>
      <c r="B19" s="27" t="s">
        <v>28</v>
      </c>
      <c r="C19" s="19"/>
      <c r="D19" s="19"/>
      <c r="E19" s="19">
        <v>21</v>
      </c>
      <c r="F19" s="19"/>
      <c r="G19" s="19"/>
      <c r="H19" s="19"/>
      <c r="I19" s="19"/>
      <c r="J19" s="19"/>
      <c r="K19" s="19"/>
      <c r="L19" s="19">
        <f>C19+E19+G19+I19</f>
        <v>21</v>
      </c>
      <c r="M19" s="19"/>
      <c r="N19" s="19"/>
      <c r="O19" s="19">
        <f>L19+M19</f>
        <v>21</v>
      </c>
    </row>
    <row r="20" spans="1:15" s="24" customFormat="1" x14ac:dyDescent="0.25">
      <c r="A20" s="23" t="s">
        <v>29</v>
      </c>
      <c r="B20" s="27" t="s">
        <v>30</v>
      </c>
      <c r="C20" s="19"/>
      <c r="D20" s="19"/>
      <c r="E20" s="19">
        <v>16</v>
      </c>
      <c r="F20" s="19">
        <v>5</v>
      </c>
      <c r="G20" s="19"/>
      <c r="H20" s="19"/>
      <c r="I20" s="19">
        <v>2</v>
      </c>
      <c r="J20" s="19"/>
      <c r="K20" s="19"/>
      <c r="L20" s="19">
        <f>C20+E20+G20+I20</f>
        <v>18</v>
      </c>
      <c r="M20" s="19">
        <f>D20+F20+H20+J20</f>
        <v>5</v>
      </c>
      <c r="N20" s="19"/>
      <c r="O20" s="19">
        <f>L20+M20</f>
        <v>23</v>
      </c>
    </row>
    <row r="21" spans="1:15" s="24" customFormat="1" ht="30" x14ac:dyDescent="0.25">
      <c r="A21" s="23" t="s">
        <v>31</v>
      </c>
      <c r="B21" s="27" t="s">
        <v>32</v>
      </c>
      <c r="C21" s="19"/>
      <c r="D21" s="19"/>
      <c r="E21" s="19">
        <v>20</v>
      </c>
      <c r="F21" s="19">
        <v>3</v>
      </c>
      <c r="G21" s="19"/>
      <c r="H21" s="19"/>
      <c r="I21" s="19"/>
      <c r="J21" s="19"/>
      <c r="K21" s="19"/>
      <c r="L21" s="19">
        <f>C21+E21+G21+I21</f>
        <v>20</v>
      </c>
      <c r="M21" s="19">
        <f>D21+F21+H21+J21</f>
        <v>3</v>
      </c>
      <c r="N21" s="19"/>
      <c r="O21" s="19">
        <f>L21+M21</f>
        <v>23</v>
      </c>
    </row>
    <row r="22" spans="1:15" s="14" customFormat="1" x14ac:dyDescent="0.25">
      <c r="A22" s="12" t="s">
        <v>78</v>
      </c>
      <c r="B22" s="28" t="s">
        <v>33</v>
      </c>
      <c r="C22" s="1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3"/>
    </row>
    <row r="23" spans="1:15" s="24" customFormat="1" x14ac:dyDescent="0.25">
      <c r="A23" s="23" t="s">
        <v>34</v>
      </c>
      <c r="B23" s="27" t="s">
        <v>33</v>
      </c>
      <c r="C23" s="19"/>
      <c r="D23" s="19"/>
      <c r="E23" s="19"/>
      <c r="F23" s="19"/>
      <c r="G23" s="19">
        <v>100</v>
      </c>
      <c r="H23" s="19"/>
      <c r="I23" s="19"/>
      <c r="J23" s="19"/>
      <c r="K23" s="19"/>
      <c r="L23" s="19">
        <f t="shared" ref="L23:M25" si="0">C23+E23+G23+I23</f>
        <v>100</v>
      </c>
      <c r="M23" s="19"/>
      <c r="N23" s="19"/>
      <c r="O23" s="19">
        <f>L23+M23</f>
        <v>100</v>
      </c>
    </row>
    <row r="24" spans="1:15" s="24" customFormat="1" x14ac:dyDescent="0.25">
      <c r="A24" s="23" t="s">
        <v>35</v>
      </c>
      <c r="B24" s="27" t="s">
        <v>36</v>
      </c>
      <c r="C24" s="19"/>
      <c r="D24" s="19"/>
      <c r="E24" s="19">
        <v>40</v>
      </c>
      <c r="F24" s="19">
        <v>6</v>
      </c>
      <c r="G24" s="19"/>
      <c r="H24" s="19"/>
      <c r="I24" s="19"/>
      <c r="J24" s="19"/>
      <c r="K24" s="19"/>
      <c r="L24" s="19">
        <f t="shared" si="0"/>
        <v>40</v>
      </c>
      <c r="M24" s="19">
        <f t="shared" si="0"/>
        <v>6</v>
      </c>
      <c r="N24" s="19"/>
      <c r="O24" s="19">
        <f>L24+M24</f>
        <v>46</v>
      </c>
    </row>
    <row r="25" spans="1:15" s="24" customFormat="1" x14ac:dyDescent="0.25">
      <c r="A25" s="23" t="s">
        <v>37</v>
      </c>
      <c r="B25" s="27" t="s">
        <v>38</v>
      </c>
      <c r="C25" s="19"/>
      <c r="D25" s="19"/>
      <c r="E25" s="19">
        <v>60</v>
      </c>
      <c r="F25" s="19">
        <v>6</v>
      </c>
      <c r="G25" s="19"/>
      <c r="H25" s="19"/>
      <c r="I25" s="19"/>
      <c r="J25" s="19"/>
      <c r="K25" s="19"/>
      <c r="L25" s="19">
        <f t="shared" si="0"/>
        <v>60</v>
      </c>
      <c r="M25" s="19">
        <f t="shared" si="0"/>
        <v>6</v>
      </c>
      <c r="N25" s="19"/>
      <c r="O25" s="19">
        <f>L25+M25</f>
        <v>66</v>
      </c>
    </row>
    <row r="26" spans="1:15" s="24" customFormat="1" x14ac:dyDescent="0.25">
      <c r="A26" s="23" t="s">
        <v>39</v>
      </c>
      <c r="B26" s="27" t="s">
        <v>40</v>
      </c>
      <c r="C26" s="19"/>
      <c r="D26" s="19"/>
      <c r="E26" s="19">
        <v>29</v>
      </c>
      <c r="F26" s="19"/>
      <c r="G26" s="19"/>
      <c r="H26" s="19"/>
      <c r="I26" s="19"/>
      <c r="J26" s="19"/>
      <c r="K26" s="19"/>
      <c r="L26" s="19">
        <f>C26+E26+G26+I26</f>
        <v>29</v>
      </c>
      <c r="M26" s="19"/>
      <c r="N26" s="19"/>
      <c r="O26" s="19">
        <f>L26+M26</f>
        <v>29</v>
      </c>
    </row>
    <row r="27" spans="1:15" s="11" customFormat="1" ht="30" x14ac:dyDescent="0.25">
      <c r="A27" s="9" t="s">
        <v>69</v>
      </c>
      <c r="B27" s="26" t="s">
        <v>70</v>
      </c>
      <c r="C27" s="10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0"/>
    </row>
    <row r="28" spans="1:15" s="24" customFormat="1" x14ac:dyDescent="0.25">
      <c r="A28" s="23" t="s">
        <v>41</v>
      </c>
      <c r="B28" s="27" t="s">
        <v>42</v>
      </c>
      <c r="C28" s="19"/>
      <c r="D28" s="19"/>
      <c r="E28" s="19">
        <v>15</v>
      </c>
      <c r="F28" s="19"/>
      <c r="G28" s="19"/>
      <c r="H28" s="19"/>
      <c r="I28" s="19">
        <v>10</v>
      </c>
      <c r="J28" s="19"/>
      <c r="K28" s="19"/>
      <c r="L28" s="19">
        <f>C28+E28+G28+I28</f>
        <v>25</v>
      </c>
      <c r="M28" s="19"/>
      <c r="N28" s="19"/>
      <c r="O28" s="19">
        <f>L28+M28</f>
        <v>25</v>
      </c>
    </row>
    <row r="29" spans="1:15" s="24" customFormat="1" x14ac:dyDescent="0.25">
      <c r="A29" s="23" t="s">
        <v>43</v>
      </c>
      <c r="B29" s="27" t="s">
        <v>44</v>
      </c>
      <c r="C29" s="19"/>
      <c r="D29" s="19"/>
      <c r="E29" s="19">
        <v>25</v>
      </c>
      <c r="F29" s="19"/>
      <c r="G29" s="19"/>
      <c r="H29" s="19"/>
      <c r="I29" s="19">
        <v>15</v>
      </c>
      <c r="J29" s="19"/>
      <c r="K29" s="19"/>
      <c r="L29" s="19">
        <f>C29+E29+G29+I29</f>
        <v>40</v>
      </c>
      <c r="M29" s="19"/>
      <c r="N29" s="19"/>
      <c r="O29" s="19">
        <f>L29+M29</f>
        <v>40</v>
      </c>
    </row>
    <row r="30" spans="1:15" s="24" customFormat="1" x14ac:dyDescent="0.25">
      <c r="A30" s="23" t="s">
        <v>45</v>
      </c>
      <c r="B30" s="27" t="s">
        <v>46</v>
      </c>
      <c r="C30" s="19"/>
      <c r="D30" s="19"/>
      <c r="E30" s="19">
        <v>40</v>
      </c>
      <c r="F30" s="19"/>
      <c r="G30" s="19"/>
      <c r="H30" s="19"/>
      <c r="I30" s="19">
        <v>5</v>
      </c>
      <c r="J30" s="19"/>
      <c r="K30" s="19"/>
      <c r="L30" s="19">
        <f>C30+E30+G30+I30</f>
        <v>45</v>
      </c>
      <c r="M30" s="19"/>
      <c r="N30" s="19"/>
      <c r="O30" s="19">
        <f>L30+M30</f>
        <v>45</v>
      </c>
    </row>
    <row r="31" spans="1:15" s="24" customFormat="1" x14ac:dyDescent="0.25">
      <c r="A31" s="23" t="s">
        <v>80</v>
      </c>
      <c r="B31" s="27" t="s">
        <v>81</v>
      </c>
      <c r="C31" s="19"/>
      <c r="D31" s="19"/>
      <c r="E31" s="19">
        <v>15</v>
      </c>
      <c r="F31" s="19"/>
      <c r="G31" s="19"/>
      <c r="H31" s="19"/>
      <c r="I31" s="19">
        <v>10</v>
      </c>
      <c r="J31" s="19"/>
      <c r="K31" s="19"/>
      <c r="L31" s="19">
        <f>C31+E31+G31+I31</f>
        <v>25</v>
      </c>
      <c r="M31" s="19"/>
      <c r="N31" s="19"/>
      <c r="O31" s="19">
        <f>L31+M31</f>
        <v>25</v>
      </c>
    </row>
    <row r="32" spans="1:15" s="24" customFormat="1" x14ac:dyDescent="0.25">
      <c r="A32" s="23" t="s">
        <v>47</v>
      </c>
      <c r="B32" s="27" t="s">
        <v>48</v>
      </c>
      <c r="C32" s="19"/>
      <c r="D32" s="19"/>
      <c r="E32" s="19">
        <v>65</v>
      </c>
      <c r="F32" s="19"/>
      <c r="G32" s="19"/>
      <c r="H32" s="19"/>
      <c r="I32" s="19">
        <v>7</v>
      </c>
      <c r="J32" s="19"/>
      <c r="K32" s="19"/>
      <c r="L32" s="19">
        <f>C32+E32+G32+I32</f>
        <v>72</v>
      </c>
      <c r="M32" s="19"/>
      <c r="N32" s="19"/>
      <c r="O32" s="19">
        <f>L32+M32</f>
        <v>72</v>
      </c>
    </row>
    <row r="33" spans="1:15" s="11" customFormat="1" x14ac:dyDescent="0.25">
      <c r="A33" s="9" t="s">
        <v>71</v>
      </c>
      <c r="B33" s="26" t="s">
        <v>72</v>
      </c>
      <c r="C33" s="10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0"/>
    </row>
    <row r="34" spans="1:15" s="24" customFormat="1" x14ac:dyDescent="0.25">
      <c r="A34" s="23" t="s">
        <v>49</v>
      </c>
      <c r="B34" s="27" t="s">
        <v>50</v>
      </c>
      <c r="C34" s="19"/>
      <c r="D34" s="19"/>
      <c r="E34" s="19">
        <v>15</v>
      </c>
      <c r="F34" s="19"/>
      <c r="G34" s="19"/>
      <c r="H34" s="19"/>
      <c r="I34" s="19">
        <v>5</v>
      </c>
      <c r="J34" s="19"/>
      <c r="K34" s="19"/>
      <c r="L34" s="19">
        <f>C34+E34+G34+I34</f>
        <v>20</v>
      </c>
      <c r="M34" s="19"/>
      <c r="N34" s="19"/>
      <c r="O34" s="19">
        <f>L34+M34</f>
        <v>20</v>
      </c>
    </row>
    <row r="35" spans="1:15" s="24" customFormat="1" ht="30" x14ac:dyDescent="0.25">
      <c r="A35" s="23" t="s">
        <v>51</v>
      </c>
      <c r="B35" s="27" t="s">
        <v>52</v>
      </c>
      <c r="C35" s="19"/>
      <c r="D35" s="19"/>
      <c r="E35" s="19">
        <v>10</v>
      </c>
      <c r="F35" s="19"/>
      <c r="G35" s="19"/>
      <c r="H35" s="19"/>
      <c r="I35" s="19"/>
      <c r="J35" s="19"/>
      <c r="K35" s="19"/>
      <c r="L35" s="19">
        <f>C35+E35+G35+I35</f>
        <v>10</v>
      </c>
      <c r="M35" s="19"/>
      <c r="N35" s="19"/>
      <c r="O35" s="19">
        <f>L35+M35</f>
        <v>10</v>
      </c>
    </row>
    <row r="36" spans="1:15" s="24" customFormat="1" ht="30" x14ac:dyDescent="0.25">
      <c r="A36" s="23" t="s">
        <v>53</v>
      </c>
      <c r="B36" s="27" t="s">
        <v>54</v>
      </c>
      <c r="C36" s="19"/>
      <c r="D36" s="19"/>
      <c r="E36" s="19">
        <v>95</v>
      </c>
      <c r="F36" s="19">
        <v>25</v>
      </c>
      <c r="G36" s="19"/>
      <c r="H36" s="19"/>
      <c r="I36" s="19">
        <v>35</v>
      </c>
      <c r="J36" s="19"/>
      <c r="K36" s="19"/>
      <c r="L36" s="19">
        <f>C36+E36+G36+I36</f>
        <v>130</v>
      </c>
      <c r="M36" s="19">
        <f>D36+F36+H36+J36</f>
        <v>25</v>
      </c>
      <c r="N36" s="19"/>
      <c r="O36" s="19">
        <f>L36+M36</f>
        <v>155</v>
      </c>
    </row>
    <row r="37" spans="1:15" s="11" customFormat="1" x14ac:dyDescent="0.25">
      <c r="A37" s="9" t="s">
        <v>73</v>
      </c>
      <c r="B37" s="26" t="s">
        <v>74</v>
      </c>
      <c r="C37" s="10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0"/>
    </row>
    <row r="38" spans="1:15" s="24" customFormat="1" x14ac:dyDescent="0.25">
      <c r="A38" s="25" t="s">
        <v>55</v>
      </c>
      <c r="B38" s="29" t="s">
        <v>56</v>
      </c>
      <c r="C38" s="20"/>
      <c r="D38" s="20"/>
      <c r="E38" s="20">
        <v>10</v>
      </c>
      <c r="F38" s="20"/>
      <c r="G38" s="20"/>
      <c r="H38" s="20"/>
      <c r="I38" s="20"/>
      <c r="J38" s="20"/>
      <c r="K38" s="20"/>
      <c r="L38" s="20">
        <f>C38+E38+G38+I38</f>
        <v>10</v>
      </c>
      <c r="M38" s="20"/>
      <c r="N38" s="20"/>
      <c r="O38" s="20">
        <f>L38+M38</f>
        <v>10</v>
      </c>
    </row>
    <row r="39" spans="1:15" s="24" customFormat="1" x14ac:dyDescent="0.25">
      <c r="A39" s="25"/>
      <c r="B39" s="29" t="s">
        <v>79</v>
      </c>
      <c r="C39" s="20"/>
      <c r="D39" s="20"/>
      <c r="E39" s="20">
        <v>24</v>
      </c>
      <c r="F39" s="20"/>
      <c r="G39" s="20"/>
      <c r="H39" s="20"/>
      <c r="I39" s="20"/>
      <c r="J39" s="20"/>
      <c r="K39" s="20"/>
      <c r="L39" s="20">
        <f t="shared" ref="L39:L49" si="1">C39+E39+G39+I39</f>
        <v>24</v>
      </c>
      <c r="M39" s="20"/>
      <c r="N39" s="20"/>
      <c r="O39" s="20">
        <f>L39+M39</f>
        <v>24</v>
      </c>
    </row>
    <row r="40" spans="1:15" x14ac:dyDescent="0.25">
      <c r="A40" s="9" t="s">
        <v>82</v>
      </c>
      <c r="B40" s="26" t="s">
        <v>83</v>
      </c>
      <c r="C40" s="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5"/>
    </row>
    <row r="41" spans="1:15" s="24" customFormat="1" x14ac:dyDescent="0.25">
      <c r="A41" s="25"/>
      <c r="B41" s="29" t="s">
        <v>84</v>
      </c>
      <c r="C41" s="20"/>
      <c r="D41" s="20"/>
      <c r="E41" s="20">
        <v>17</v>
      </c>
      <c r="F41" s="20"/>
      <c r="G41" s="20"/>
      <c r="H41" s="20"/>
      <c r="I41" s="20"/>
      <c r="J41" s="20"/>
      <c r="K41" s="20"/>
      <c r="L41" s="20">
        <f t="shared" si="1"/>
        <v>17</v>
      </c>
      <c r="M41" s="20"/>
      <c r="N41" s="20"/>
      <c r="O41" s="20">
        <f>L41+M41</f>
        <v>17</v>
      </c>
    </row>
    <row r="42" spans="1:15" s="24" customFormat="1" x14ac:dyDescent="0.25">
      <c r="A42" s="25"/>
      <c r="B42" s="29" t="s">
        <v>85</v>
      </c>
      <c r="C42" s="20"/>
      <c r="D42" s="20"/>
      <c r="E42" s="20">
        <v>24</v>
      </c>
      <c r="F42" s="20"/>
      <c r="G42" s="20"/>
      <c r="H42" s="20"/>
      <c r="I42" s="20"/>
      <c r="J42" s="20"/>
      <c r="K42" s="20"/>
      <c r="L42" s="20">
        <f t="shared" si="1"/>
        <v>24</v>
      </c>
      <c r="M42" s="20"/>
      <c r="N42" s="20"/>
      <c r="O42" s="20">
        <f>L42+M42</f>
        <v>24</v>
      </c>
    </row>
    <row r="43" spans="1:15" s="24" customFormat="1" x14ac:dyDescent="0.25">
      <c r="A43" s="25" t="s">
        <v>90</v>
      </c>
      <c r="B43" s="29" t="s">
        <v>91</v>
      </c>
      <c r="C43" s="20"/>
      <c r="D43" s="20"/>
      <c r="E43" s="20">
        <v>40</v>
      </c>
      <c r="F43" s="20"/>
      <c r="G43" s="20"/>
      <c r="H43" s="20"/>
      <c r="I43" s="20">
        <v>3</v>
      </c>
      <c r="J43" s="20"/>
      <c r="K43" s="20"/>
      <c r="L43" s="20">
        <f t="shared" si="1"/>
        <v>43</v>
      </c>
      <c r="M43" s="20"/>
      <c r="N43" s="20"/>
      <c r="O43" s="20">
        <f>L43+M43</f>
        <v>43</v>
      </c>
    </row>
    <row r="44" spans="1:15" s="11" customFormat="1" x14ac:dyDescent="0.25">
      <c r="A44" s="9" t="s">
        <v>75</v>
      </c>
      <c r="B44" s="26" t="s">
        <v>76</v>
      </c>
      <c r="C44" s="10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10"/>
    </row>
    <row r="45" spans="1:15" s="24" customFormat="1" x14ac:dyDescent="0.25">
      <c r="A45" s="23" t="s">
        <v>57</v>
      </c>
      <c r="B45" s="27" t="s">
        <v>58</v>
      </c>
      <c r="C45" s="19"/>
      <c r="D45" s="19"/>
      <c r="E45" s="19">
        <v>15</v>
      </c>
      <c r="F45" s="19"/>
      <c r="G45" s="19"/>
      <c r="H45" s="19"/>
      <c r="I45" s="19"/>
      <c r="J45" s="19"/>
      <c r="K45" s="19"/>
      <c r="L45" s="19">
        <f t="shared" si="1"/>
        <v>15</v>
      </c>
      <c r="M45" s="19"/>
      <c r="N45" s="19"/>
      <c r="O45" s="19">
        <f>L45+M45</f>
        <v>15</v>
      </c>
    </row>
    <row r="46" spans="1:15" s="24" customFormat="1" x14ac:dyDescent="0.25">
      <c r="A46" s="23" t="s">
        <v>59</v>
      </c>
      <c r="B46" s="27" t="s">
        <v>60</v>
      </c>
      <c r="C46" s="19"/>
      <c r="D46" s="19"/>
      <c r="E46" s="19">
        <v>40</v>
      </c>
      <c r="F46" s="19"/>
      <c r="G46" s="19"/>
      <c r="H46" s="19"/>
      <c r="I46" s="19">
        <v>6</v>
      </c>
      <c r="J46" s="19"/>
      <c r="K46" s="19"/>
      <c r="L46" s="19">
        <f t="shared" si="1"/>
        <v>46</v>
      </c>
      <c r="M46" s="19"/>
      <c r="N46" s="19"/>
      <c r="O46" s="19">
        <f>L46+M46</f>
        <v>46</v>
      </c>
    </row>
    <row r="47" spans="1:15" s="24" customFormat="1" x14ac:dyDescent="0.25">
      <c r="A47" s="23" t="s">
        <v>61</v>
      </c>
      <c r="B47" s="27" t="s">
        <v>62</v>
      </c>
      <c r="C47" s="19"/>
      <c r="D47" s="19"/>
      <c r="E47" s="19">
        <v>40</v>
      </c>
      <c r="F47" s="19"/>
      <c r="G47" s="19"/>
      <c r="H47" s="19"/>
      <c r="I47" s="19">
        <v>2</v>
      </c>
      <c r="J47" s="19"/>
      <c r="K47" s="19"/>
      <c r="L47" s="19">
        <f t="shared" si="1"/>
        <v>42</v>
      </c>
      <c r="M47" s="19"/>
      <c r="N47" s="19"/>
      <c r="O47" s="19">
        <f>L47+M47</f>
        <v>42</v>
      </c>
    </row>
    <row r="48" spans="1:15" x14ac:dyDescent="0.25">
      <c r="A48" s="9" t="s">
        <v>88</v>
      </c>
      <c r="B48" s="26" t="s">
        <v>89</v>
      </c>
      <c r="C48" s="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5"/>
    </row>
    <row r="49" spans="1:15" s="24" customFormat="1" x14ac:dyDescent="0.25">
      <c r="A49" s="23" t="s">
        <v>86</v>
      </c>
      <c r="B49" s="27" t="s">
        <v>87</v>
      </c>
      <c r="C49" s="19"/>
      <c r="D49" s="19"/>
      <c r="E49" s="19">
        <v>40</v>
      </c>
      <c r="F49" s="19"/>
      <c r="G49" s="19"/>
      <c r="H49" s="19"/>
      <c r="I49" s="19">
        <v>8</v>
      </c>
      <c r="J49" s="19"/>
      <c r="K49" s="19"/>
      <c r="L49" s="19">
        <f t="shared" si="1"/>
        <v>48</v>
      </c>
      <c r="M49" s="19"/>
      <c r="N49" s="19"/>
      <c r="O49" s="19">
        <f>L49+M49</f>
        <v>48</v>
      </c>
    </row>
    <row r="50" spans="1:15" x14ac:dyDescent="0.25">
      <c r="A50" s="4"/>
      <c r="B50" s="30" t="s">
        <v>63</v>
      </c>
      <c r="C50" s="8"/>
      <c r="D50" s="8"/>
      <c r="E50" s="8">
        <f t="shared" ref="E50:O50" si="2">SUM(E9:E49)</f>
        <v>1346</v>
      </c>
      <c r="F50" s="8">
        <f t="shared" si="2"/>
        <v>248</v>
      </c>
      <c r="G50" s="8">
        <f t="shared" si="2"/>
        <v>100</v>
      </c>
      <c r="H50" s="8"/>
      <c r="I50" s="8">
        <f t="shared" si="2"/>
        <v>238</v>
      </c>
      <c r="J50" s="8">
        <f t="shared" si="2"/>
        <v>102</v>
      </c>
      <c r="K50" s="8">
        <f t="shared" si="2"/>
        <v>8</v>
      </c>
      <c r="L50" s="8">
        <f t="shared" si="2"/>
        <v>1684</v>
      </c>
      <c r="M50" s="8">
        <f t="shared" si="2"/>
        <v>350</v>
      </c>
      <c r="N50" s="8">
        <f t="shared" si="2"/>
        <v>8</v>
      </c>
      <c r="O50" s="8">
        <f t="shared" si="2"/>
        <v>2042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L5:O5"/>
    <mergeCell ref="I5:K5"/>
  </mergeCells>
  <printOptions horizontalCentered="1"/>
  <pageMargins left="0.31496062992125984" right="0.31496062992125984" top="0.94488188976377963" bottom="0.23622047244094491" header="0.31496062992125984" footer="0.31496062992125984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ЮЗУ "Н. Рилски" - Благоевгр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2019-03-13T08:42:55Z</cp:lastPrinted>
  <dcterms:created xsi:type="dcterms:W3CDTF">2011-03-14T09:17:05Z</dcterms:created>
  <dcterms:modified xsi:type="dcterms:W3CDTF">2019-03-19T09:54:53Z</dcterms:modified>
</cp:coreProperties>
</file>